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45621"/>
</workbook>
</file>

<file path=xl/calcChain.xml><?xml version="1.0" encoding="utf-8"?>
<calcChain xmlns="http://schemas.openxmlformats.org/spreadsheetml/2006/main">
  <c r="G36" i="1" l="1"/>
  <c r="F36" i="1"/>
  <c r="E36" i="1"/>
</calcChain>
</file>

<file path=xl/sharedStrings.xml><?xml version="1.0" encoding="utf-8"?>
<sst xmlns="http://schemas.openxmlformats.org/spreadsheetml/2006/main" count="43" uniqueCount="41">
  <si>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</si>
  <si>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</si>
  <si>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</si>
  <si>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</si>
  <si>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</si>
  <si>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</si>
  <si>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</si>
  <si>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</si>
  <si>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</si>
  <si>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</si>
  <si>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</si>
  <si>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</si>
  <si>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20.06.2018</t>
  </si>
  <si>
    <t>ПС 110 кВ Никольск</t>
  </si>
  <si>
    <t xml:space="preserve"> 0,4 Никольск ТСН 1 ао</t>
  </si>
  <si>
    <t xml:space="preserve"> 0,4 Никольск ТСН 2 ао</t>
  </si>
  <si>
    <t xml:space="preserve"> 10 Никольск СН КРУН ао</t>
  </si>
  <si>
    <t xml:space="preserve"> 10 Никольск Т 1 ао</t>
  </si>
  <si>
    <t xml:space="preserve"> 10 Никольск Т 2 ао</t>
  </si>
  <si>
    <t xml:space="preserve"> 10 Никольск-Больница (Город 2) ао</t>
  </si>
  <si>
    <t xml:space="preserve"> 10 Никольск-Водозабор (Город 1) ао</t>
  </si>
  <si>
    <t xml:space="preserve"> 10 Никольск-В.Рыстюг ао</t>
  </si>
  <si>
    <t xml:space="preserve"> 10 Никольск-ДОР ао</t>
  </si>
  <si>
    <t xml:space="preserve"> 10 Никольск-Ирданово ао</t>
  </si>
  <si>
    <t xml:space="preserve"> 10 Никольск-Каменный ао</t>
  </si>
  <si>
    <t xml:space="preserve"> 10 Никольск-Кожаево ао</t>
  </si>
  <si>
    <t xml:space="preserve"> 10 Никольск-Осиново ао</t>
  </si>
  <si>
    <t xml:space="preserve"> 10 Никольск-Пермас ао</t>
  </si>
  <si>
    <t xml:space="preserve"> 10 Никольск-РПБ 1 ао</t>
  </si>
  <si>
    <t xml:space="preserve"> 10 Никольск-РПБ 2 ао</t>
  </si>
  <si>
    <t xml:space="preserve"> 10 Никольск-СХТ ао</t>
  </si>
  <si>
    <t xml:space="preserve"> 110 Никольск-Калинино ао</t>
  </si>
  <si>
    <t xml:space="preserve"> 110 Никольск-Калинино ап</t>
  </si>
  <si>
    <t xml:space="preserve"> 110 Никольск-Павино ао</t>
  </si>
  <si>
    <t xml:space="preserve"> 110 Никольск-Павино ао RS</t>
  </si>
  <si>
    <t xml:space="preserve"> 110 Никольск-Павино ап</t>
  </si>
  <si>
    <t xml:space="preserve"> 110 Никольск-Павино ап RS</t>
  </si>
  <si>
    <t xml:space="preserve"> 35 Никольск-Демино ао</t>
  </si>
  <si>
    <t xml:space="preserve"> 35 Никольск-Завражье ао</t>
  </si>
  <si>
    <t xml:space="preserve"> 35 Никольск-Ивантец ао</t>
  </si>
  <si>
    <t xml:space="preserve"> 35 Никольск-Коммунальная ао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</si>
</sst>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5" formatCode="dd/mm"/>
    <numFmt numFmtId="177" formatCode="#,##0.000"/>
  </numFmts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77" fontId="6" fillId="0" borderId="0" xfId="0" applyNumberFormat="1" applyFont="1" applyAlignment="1">
      <alignment horizontal="right" vertical="top" wrapText="1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75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77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77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77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77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6"/>
  <sheetViews>
    <sheetView tabSelected="1" zoomScaleNormal="100" zoomScaleSheetLayoutView="100" workbookViewId="0"/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3" t="s">
        <v>0</v>
      </c>
      <c r="B7" s="25" t="s">
        <v>2</v>
      </c>
      <c r="C7" s="25" t="s">
        <v>3</v>
      </c>
      <c r="D7" s="27" t="s">
        <v>6</v>
      </c>
      <c r="E7" s="20" t="s">
        <v>10</v>
      </c>
      <c r="F7" s="20" t="s">
        <v>9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 x14ac:dyDescent="0.3">
      <c r="A8" s="24"/>
      <c r="B8" s="26"/>
      <c r="C8" s="26"/>
      <c r="D8" s="28"/>
      <c r="E8" s="21" t="s">
        <v>8</v>
      </c>
      <c r="F8" s="21" t="s">
        <v>8</v>
      </c>
      <c r="G8" s="21" t="s">
        <v>8</v>
      </c>
      <c r="H8" s="30"/>
    </row>
    <row r="9" spans="1:10" x14ac:dyDescent="0.25">
      <c r="A9" s="31" t="s">
        <v>14</v>
      </c>
      <c r="B9" s="32">
        <v>2056.1815999999999</v>
      </c>
      <c r="C9" s="32">
        <v>2057.4695999999999</v>
      </c>
      <c r="D9" s="33">
        <v>120</v>
      </c>
      <c r="E9" s="34">
        <v>154.56</v>
      </c>
      <c r="F9" s="35">
        <v>154.56</v>
      </c>
      <c r="G9" s="35">
        <v>0</v>
      </c>
      <c r="H9" s="36">
        <v>0</v>
      </c>
    </row>
    <row r="10" spans="1:10" x14ac:dyDescent="0.25">
      <c r="A10" s="37" t="s">
        <v>15</v>
      </c>
      <c r="B10" s="38">
        <v>216.5264</v>
      </c>
      <c r="C10" s="38">
        <v>216.58959999999999</v>
      </c>
      <c r="D10" s="39">
        <v>120</v>
      </c>
      <c r="E10" s="40">
        <v>7.5839999999999996</v>
      </c>
      <c r="F10" s="41">
        <v>7.5839999999999996</v>
      </c>
      <c r="G10" s="41">
        <v>0</v>
      </c>
      <c r="H10" s="42">
        <v>0</v>
      </c>
    </row>
    <row r="11" spans="1:10" x14ac:dyDescent="0.25">
      <c r="A11" s="37" t="s">
        <v>16</v>
      </c>
      <c r="B11" s="38">
        <v>32465.661749999999</v>
      </c>
      <c r="C11" s="38">
        <v>32465.746749999998</v>
      </c>
      <c r="D11" s="39">
        <v>20</v>
      </c>
      <c r="E11" s="40">
        <v>1.7</v>
      </c>
      <c r="F11" s="41">
        <v>1.7</v>
      </c>
      <c r="G11" s="41">
        <v>0</v>
      </c>
      <c r="H11" s="42">
        <v>0</v>
      </c>
    </row>
    <row r="12" spans="1:10" x14ac:dyDescent="0.25">
      <c r="A12" s="37" t="s">
        <v>17</v>
      </c>
      <c r="B12" s="38">
        <v>9536.5455000000002</v>
      </c>
      <c r="C12" s="38">
        <v>9538.0630000000001</v>
      </c>
      <c r="D12" s="39">
        <v>12000</v>
      </c>
      <c r="E12" s="40">
        <v>18210</v>
      </c>
      <c r="F12" s="41">
        <v>18210</v>
      </c>
      <c r="G12" s="41">
        <v>0</v>
      </c>
      <c r="H12" s="42">
        <v>0</v>
      </c>
    </row>
    <row r="13" spans="1:10" x14ac:dyDescent="0.25">
      <c r="A13" s="37" t="s">
        <v>18</v>
      </c>
      <c r="B13" s="38">
        <v>13451.302</v>
      </c>
      <c r="C13" s="38">
        <v>13454.119000000001</v>
      </c>
      <c r="D13" s="39">
        <v>12000</v>
      </c>
      <c r="E13" s="40">
        <v>33804</v>
      </c>
      <c r="F13" s="41">
        <v>33804</v>
      </c>
      <c r="G13" s="41">
        <v>0</v>
      </c>
      <c r="H13" s="42">
        <v>0</v>
      </c>
    </row>
    <row r="14" spans="1:10" x14ac:dyDescent="0.25">
      <c r="A14" s="37" t="s">
        <v>19</v>
      </c>
      <c r="B14" s="38">
        <v>8637.3449999999993</v>
      </c>
      <c r="C14" s="38">
        <v>8639.8135999999995</v>
      </c>
      <c r="D14" s="39">
        <v>6000</v>
      </c>
      <c r="E14" s="40">
        <v>14811.6</v>
      </c>
      <c r="F14" s="41">
        <v>14811.6</v>
      </c>
      <c r="G14" s="41">
        <v>0</v>
      </c>
      <c r="H14" s="42">
        <v>0</v>
      </c>
    </row>
    <row r="15" spans="1:10" x14ac:dyDescent="0.25">
      <c r="A15" s="37" t="s">
        <v>20</v>
      </c>
      <c r="B15" s="38">
        <v>13808.9195</v>
      </c>
      <c r="C15" s="38">
        <v>13811.495500000001</v>
      </c>
      <c r="D15" s="39">
        <v>4000</v>
      </c>
      <c r="E15" s="40">
        <v>10304</v>
      </c>
      <c r="F15" s="41">
        <v>10304</v>
      </c>
      <c r="G15" s="41">
        <v>0</v>
      </c>
      <c r="H15" s="42">
        <v>0</v>
      </c>
    </row>
    <row r="16" spans="1:10" x14ac:dyDescent="0.25">
      <c r="A16" s="37" t="s">
        <v>21</v>
      </c>
      <c r="B16" s="38">
        <v>12560.2345</v>
      </c>
      <c r="C16" s="38">
        <v>12563.682000000001</v>
      </c>
      <c r="D16" s="39">
        <v>1000</v>
      </c>
      <c r="E16" s="40">
        <v>3447.5</v>
      </c>
      <c r="F16" s="41">
        <v>3447.5</v>
      </c>
      <c r="G16" s="41">
        <v>0</v>
      </c>
      <c r="H16" s="42">
        <v>0</v>
      </c>
    </row>
    <row r="17" spans="1:8" x14ac:dyDescent="0.25">
      <c r="A17" s="37" t="s">
        <v>22</v>
      </c>
      <c r="B17" s="38">
        <v>5974.8755000000001</v>
      </c>
      <c r="C17" s="38">
        <v>5975.9984999999997</v>
      </c>
      <c r="D17" s="39">
        <v>2000</v>
      </c>
      <c r="E17" s="40">
        <v>2246</v>
      </c>
      <c r="F17" s="41">
        <v>2246</v>
      </c>
      <c r="G17" s="41">
        <v>0</v>
      </c>
      <c r="H17" s="42">
        <v>0</v>
      </c>
    </row>
    <row r="18" spans="1:8" x14ac:dyDescent="0.25">
      <c r="A18" s="37" t="s">
        <v>23</v>
      </c>
      <c r="B18" s="38">
        <v>15745.9805</v>
      </c>
      <c r="C18" s="38">
        <v>15749.102000000001</v>
      </c>
      <c r="D18" s="39">
        <v>1000</v>
      </c>
      <c r="E18" s="40">
        <v>3121.5</v>
      </c>
      <c r="F18" s="41">
        <v>3121.5</v>
      </c>
      <c r="G18" s="41">
        <v>0</v>
      </c>
      <c r="H18" s="42">
        <v>0</v>
      </c>
    </row>
    <row r="19" spans="1:8" x14ac:dyDescent="0.25">
      <c r="A19" s="37" t="s">
        <v>24</v>
      </c>
      <c r="B19" s="38">
        <v>6721.6485000000002</v>
      </c>
      <c r="C19" s="38">
        <v>6722.6584999999995</v>
      </c>
      <c r="D19" s="39">
        <v>2000</v>
      </c>
      <c r="E19" s="40">
        <v>2020</v>
      </c>
      <c r="F19" s="41">
        <v>2020</v>
      </c>
      <c r="G19" s="41">
        <v>0</v>
      </c>
      <c r="H19" s="42">
        <v>0</v>
      </c>
    </row>
    <row r="20" spans="1:8" x14ac:dyDescent="0.25">
      <c r="A20" s="37" t="s">
        <v>25</v>
      </c>
      <c r="B20" s="38">
        <v>8053.2044999999998</v>
      </c>
      <c r="C20" s="38">
        <v>8054.7730000000001</v>
      </c>
      <c r="D20" s="39">
        <v>1000</v>
      </c>
      <c r="E20" s="40">
        <v>1568.5</v>
      </c>
      <c r="F20" s="41">
        <v>1568.5</v>
      </c>
      <c r="G20" s="41">
        <v>0</v>
      </c>
      <c r="H20" s="42">
        <v>0</v>
      </c>
    </row>
    <row r="21" spans="1:8" x14ac:dyDescent="0.25">
      <c r="A21" s="37" t="s">
        <v>26</v>
      </c>
      <c r="B21" s="38">
        <v>674.67399999999998</v>
      </c>
      <c r="C21" s="38">
        <v>674.76149999999996</v>
      </c>
      <c r="D21" s="39">
        <v>1000</v>
      </c>
      <c r="E21" s="40">
        <v>87.5</v>
      </c>
      <c r="F21" s="41">
        <v>87.5</v>
      </c>
      <c r="G21" s="41">
        <v>0</v>
      </c>
      <c r="H21" s="42">
        <v>0</v>
      </c>
    </row>
    <row r="22" spans="1:8" x14ac:dyDescent="0.25">
      <c r="A22" s="37" t="s">
        <v>27</v>
      </c>
      <c r="B22" s="38">
        <v>17808.62</v>
      </c>
      <c r="C22" s="38">
        <v>17809.882000000001</v>
      </c>
      <c r="D22" s="39">
        <v>1000</v>
      </c>
      <c r="E22" s="40">
        <v>1262</v>
      </c>
      <c r="F22" s="41">
        <v>1262</v>
      </c>
      <c r="G22" s="41">
        <v>0</v>
      </c>
      <c r="H22" s="42">
        <v>0</v>
      </c>
    </row>
    <row r="23" spans="1:8" x14ac:dyDescent="0.25">
      <c r="A23" s="37" t="s">
        <v>28</v>
      </c>
      <c r="B23" s="38">
        <v>1953.76</v>
      </c>
      <c r="C23" s="38">
        <v>1953.7942</v>
      </c>
      <c r="D23" s="39">
        <v>1000</v>
      </c>
      <c r="E23" s="40">
        <v>34.200000000000003</v>
      </c>
      <c r="F23" s="41">
        <v>34.200000000000003</v>
      </c>
      <c r="G23" s="41">
        <v>0</v>
      </c>
      <c r="H23" s="42">
        <v>0</v>
      </c>
    </row>
    <row r="24" spans="1:8" x14ac:dyDescent="0.25">
      <c r="A24" s="37" t="s">
        <v>29</v>
      </c>
      <c r="B24" s="38">
        <v>4818.8410000000003</v>
      </c>
      <c r="C24" s="38">
        <v>4819.0519999999997</v>
      </c>
      <c r="D24" s="39">
        <v>1000</v>
      </c>
      <c r="E24" s="40">
        <v>211</v>
      </c>
      <c r="F24" s="41">
        <v>211</v>
      </c>
      <c r="G24" s="41">
        <v>0</v>
      </c>
      <c r="H24" s="42">
        <v>0</v>
      </c>
    </row>
    <row r="25" spans="1:8" x14ac:dyDescent="0.25">
      <c r="A25" s="37" t="s">
        <v>30</v>
      </c>
      <c r="B25" s="38">
        <v>13901.002500000001</v>
      </c>
      <c r="C25" s="38">
        <v>13904.2925</v>
      </c>
      <c r="D25" s="39">
        <v>4000</v>
      </c>
      <c r="E25" s="40">
        <v>13160</v>
      </c>
      <c r="F25" s="41">
        <v>13160</v>
      </c>
      <c r="G25" s="41">
        <v>0</v>
      </c>
      <c r="H25" s="42">
        <v>0</v>
      </c>
    </row>
    <row r="26" spans="1:8" x14ac:dyDescent="0.25">
      <c r="A26" s="37" t="s">
        <v>31</v>
      </c>
      <c r="B26" s="38">
        <v>5732.1577500000003</v>
      </c>
      <c r="C26" s="38">
        <v>5732.1686250000002</v>
      </c>
      <c r="D26" s="39">
        <v>88000</v>
      </c>
      <c r="E26" s="40">
        <v>957</v>
      </c>
      <c r="F26" s="41">
        <v>957</v>
      </c>
      <c r="G26" s="41">
        <v>0</v>
      </c>
      <c r="H26" s="42">
        <v>0</v>
      </c>
    </row>
    <row r="27" spans="1:8" x14ac:dyDescent="0.25">
      <c r="A27" s="37" t="s">
        <v>32</v>
      </c>
      <c r="B27" s="38">
        <v>3911.596</v>
      </c>
      <c r="C27" s="38">
        <v>3912.64</v>
      </c>
      <c r="D27" s="39">
        <v>88000</v>
      </c>
      <c r="E27" s="40">
        <v>91872</v>
      </c>
      <c r="F27" s="41">
        <v>91872</v>
      </c>
      <c r="G27" s="41">
        <v>0</v>
      </c>
      <c r="H27" s="42">
        <v>0</v>
      </c>
    </row>
    <row r="28" spans="1:8" x14ac:dyDescent="0.25">
      <c r="A28" s="37" t="s">
        <v>33</v>
      </c>
      <c r="B28" s="38">
        <v>533.90499999999997</v>
      </c>
      <c r="C28" s="38">
        <v>534.2328</v>
      </c>
      <c r="D28" s="39">
        <v>66000</v>
      </c>
      <c r="E28" s="40">
        <v>21634.799999999999</v>
      </c>
      <c r="F28" s="41">
        <v>21634.799999999999</v>
      </c>
      <c r="G28" s="41">
        <v>0</v>
      </c>
      <c r="H28" s="42">
        <v>0</v>
      </c>
    </row>
    <row r="29" spans="1:8" x14ac:dyDescent="0.25">
      <c r="A29" s="37" t="s">
        <v>34</v>
      </c>
      <c r="B29" s="38">
        <v>533.90369999999996</v>
      </c>
      <c r="C29" s="38">
        <v>534.23149999999998</v>
      </c>
      <c r="D29" s="39">
        <v>66000</v>
      </c>
      <c r="E29" s="40">
        <v>21634.799999999999</v>
      </c>
      <c r="F29" s="41">
        <v>21634.799999999999</v>
      </c>
      <c r="G29" s="41">
        <v>0</v>
      </c>
      <c r="H29" s="42">
        <v>0</v>
      </c>
    </row>
    <row r="30" spans="1:8" x14ac:dyDescent="0.25">
      <c r="A30" s="37" t="s">
        <v>35</v>
      </c>
      <c r="B30" s="38">
        <v>2324.6116000000002</v>
      </c>
      <c r="C30" s="38">
        <v>2324.9328</v>
      </c>
      <c r="D30" s="39">
        <v>66000</v>
      </c>
      <c r="E30" s="40">
        <v>21199.200000000001</v>
      </c>
      <c r="F30" s="41">
        <v>21199.200000000001</v>
      </c>
      <c r="G30" s="41">
        <v>0</v>
      </c>
      <c r="H30" s="42">
        <v>0</v>
      </c>
    </row>
    <row r="31" spans="1:8" x14ac:dyDescent="0.25">
      <c r="A31" s="37" t="s">
        <v>36</v>
      </c>
      <c r="B31" s="38">
        <v>2324.6098999999999</v>
      </c>
      <c r="C31" s="38">
        <v>2324.931</v>
      </c>
      <c r="D31" s="39">
        <v>66000</v>
      </c>
      <c r="E31" s="40">
        <v>21192.6</v>
      </c>
      <c r="F31" s="41">
        <v>21199.200000000001</v>
      </c>
      <c r="G31" s="41">
        <v>-6.6</v>
      </c>
      <c r="H31" s="42">
        <v>-0.03</v>
      </c>
    </row>
    <row r="32" spans="1:8" x14ac:dyDescent="0.25">
      <c r="A32" s="37" t="s">
        <v>37</v>
      </c>
      <c r="B32" s="38">
        <v>4553.6059999999998</v>
      </c>
      <c r="C32" s="38">
        <v>4554.5995000000003</v>
      </c>
      <c r="D32" s="39">
        <v>7000</v>
      </c>
      <c r="E32" s="40">
        <v>6954.5</v>
      </c>
      <c r="F32" s="41">
        <v>6954.5</v>
      </c>
      <c r="G32" s="41">
        <v>0</v>
      </c>
      <c r="H32" s="42">
        <v>0</v>
      </c>
    </row>
    <row r="33" spans="1:8" x14ac:dyDescent="0.25">
      <c r="A33" s="37" t="s">
        <v>38</v>
      </c>
      <c r="B33" s="38">
        <v>3905.0155</v>
      </c>
      <c r="C33" s="38">
        <v>3906.1370000000002</v>
      </c>
      <c r="D33" s="39">
        <v>7000</v>
      </c>
      <c r="E33" s="40">
        <v>7850.5</v>
      </c>
      <c r="F33" s="41">
        <v>7850.5</v>
      </c>
      <c r="G33" s="41">
        <v>0</v>
      </c>
      <c r="H33" s="42">
        <v>0</v>
      </c>
    </row>
    <row r="34" spans="1:8" x14ac:dyDescent="0.25">
      <c r="A34" s="37" t="s">
        <v>39</v>
      </c>
      <c r="B34" s="38">
        <v>1803.547</v>
      </c>
      <c r="C34" s="38">
        <v>1803.7774999999999</v>
      </c>
      <c r="D34" s="39">
        <v>7000</v>
      </c>
      <c r="E34" s="40">
        <v>1613.5</v>
      </c>
      <c r="F34" s="41">
        <v>1613.5</v>
      </c>
      <c r="G34" s="41">
        <v>0</v>
      </c>
      <c r="H34" s="42">
        <v>0</v>
      </c>
    </row>
    <row r="35" spans="1:8" ht="16.5" thickBot="1" x14ac:dyDescent="0.3">
      <c r="A35" s="43" t="s">
        <v>40</v>
      </c>
      <c r="B35" s="44">
        <v>7010.9504999999999</v>
      </c>
      <c r="C35" s="44">
        <v>7012.4925000000003</v>
      </c>
      <c r="D35" s="45">
        <v>14000</v>
      </c>
      <c r="E35" s="46">
        <v>21588</v>
      </c>
      <c r="F35" s="47">
        <v>21588</v>
      </c>
      <c r="G35" s="47">
        <v>0</v>
      </c>
      <c r="H35" s="48">
        <v>0</v>
      </c>
    </row>
    <row r="36" spans="1:8" x14ac:dyDescent="0.25">
      <c r="E36" s="49">
        <f>SUM(E9:E35)</f>
        <v>320948.54399999999</v>
      </c>
      <c r="F36" s="50">
        <f>SUM(F9:F35)</f>
        <v>320955.14399999997</v>
      </c>
      <c r="G36" s="50">
        <f>SUM(G9:G35)</f>
        <v>-6.6</v>
      </c>
    </row>
  </sheetData>
  <mergeCells count="6"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Низовцев Сергей Николаевич</dc:creator>
  <cp:lastModifiedBy>Низовцев Сергей Николаевич</cp:lastModifiedBy>
  <cp:lastPrinted>2006-01-30T06:37:31Z</cp:lastPrinted>
  <dcterms:created xsi:type="dcterms:W3CDTF">2006-01-12T11:13:46Z</dcterms:created>
  <dcterms:modified xsi:type="dcterms:W3CDTF">2018-06-26T13:14:08Z</dcterms:modified>
</cp:coreProperties>
</file>